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piekarczyk084\Desktop\bramy\"/>
    </mc:Choice>
  </mc:AlternateContent>
  <xr:revisionPtr revIDLastSave="0" documentId="13_ncr:1_{D5CD1740-FB61-4EBC-B06E-9E8395DDC06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6" i="1" l="1"/>
  <c r="D12" i="1"/>
</calcChain>
</file>

<file path=xl/sharedStrings.xml><?xml version="1.0" encoding="utf-8"?>
<sst xmlns="http://schemas.openxmlformats.org/spreadsheetml/2006/main" count="48" uniqueCount="27">
  <si>
    <t>Nazwa elementu</t>
  </si>
  <si>
    <t>szt.</t>
  </si>
  <si>
    <t>Bramy o napędzie mechanicznym</t>
  </si>
  <si>
    <t>Bramy o napędzie elektrycznym</t>
  </si>
  <si>
    <t>Kompleks wojskowy Komprachcice ul. Ochodzka 3</t>
  </si>
  <si>
    <t>Bramy wjazdowe</t>
  </si>
  <si>
    <t>OGÓŁEM</t>
  </si>
  <si>
    <t>Ilośc</t>
  </si>
  <si>
    <t>Ilość serwisów</t>
  </si>
  <si>
    <t>J.M.</t>
  </si>
  <si>
    <t>L.p.</t>
  </si>
  <si>
    <t>Wartość serwisu brutto[zł]</t>
  </si>
  <si>
    <t>Razem</t>
  </si>
  <si>
    <t>Cena jednostkowa brutto [zł]</t>
  </si>
  <si>
    <t>Szlabany</t>
  </si>
  <si>
    <t>Znak sprawy: 4WOG-10300.2712.33.2026</t>
  </si>
  <si>
    <t>Formularz cenowy- Wykonanie usługi przeglądu i konserwacji bram i szlabanów SOI Opole</t>
  </si>
  <si>
    <t>Kompleks wojskowy Opole   ul. Niemodlińska 88</t>
  </si>
  <si>
    <t>Kompleks wojskowy Opole   ul. Domańskiego 68</t>
  </si>
  <si>
    <t>Kompleks wojskowy Opole   ul. Zbożowa 31</t>
  </si>
  <si>
    <t>Kompleks wojskowy      Polska Nowa Wieś ul. Lipcowa 1</t>
  </si>
  <si>
    <t>Kompleks wojskowy Opole    ul. Niemodlińska 88</t>
  </si>
  <si>
    <t>Kompleks wojskowy Opole   ul. Domańskiego 68  (elektryczne)</t>
  </si>
  <si>
    <t>Kompleks wojskowy Opole   ul. Domańskiego 68 (ręczne)</t>
  </si>
  <si>
    <t>Kompleks wojskowy Opole   ul. Kościuszki 45</t>
  </si>
  <si>
    <t>Kompleks wojskowy Winów    ul. Wawrzynka (strzelnica)</t>
  </si>
  <si>
    <t>Kompleks wojskowy Winów   ul. Wawrzynka (strzelnica)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</si>
</sst>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0" xfId="0" applyFont="1" applyBorder="1"/>
    <xf numFmtId="0" fontId="4" fillId="0" borderId="10" xfId="0" applyFont="1" applyBorder="1"/>
    <xf numFmtId="0" fontId="2" fillId="0" borderId="3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4" fillId="0" borderId="33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view="pageBreakPreview" topLeftCell="A2" zoomScaleNormal="100" zoomScaleSheetLayoutView="100" workbookViewId="0">
      <selection activeCell="A22" sqref="A22"/>
    </sheetView>
  </sheetViews>
  <sheetFormatPr defaultRowHeight="14.25" x14ac:dyDescent="0.2"/>
  <cols>
    <col min="1" max="1" width="5.5703125" style="2" customWidth="1"/>
    <col min="2" max="2" width="26.28515625" style="2" customWidth="1"/>
    <col min="3" max="4" width="8.7109375" style="2" customWidth="1"/>
    <col min="5" max="6" width="13.42578125" style="2" customWidth="1"/>
    <col min="7" max="7" width="14.7109375" style="2" customWidth="1"/>
    <col min="8" max="8" width="38.7109375" style="2" customWidth="1"/>
    <col min="9" max="16384" width="9.140625" style="2"/>
  </cols>
  <sheetData>
    <row r="1" spans="1:12" ht="24.75" customHeight="1" x14ac:dyDescent="0.2">
      <c r="A1" s="52" t="s">
        <v>15</v>
      </c>
      <c r="B1" s="52"/>
      <c r="C1" s="52"/>
      <c r="D1" s="14"/>
      <c r="E1" s="14"/>
      <c r="F1" s="14"/>
      <c r="G1" s="29"/>
    </row>
    <row r="2" spans="1:12" s="3" customFormat="1" ht="35.25" customHeight="1" x14ac:dyDescent="0.25">
      <c r="A2" s="62" t="s">
        <v>16</v>
      </c>
      <c r="B2" s="62"/>
      <c r="C2" s="62"/>
      <c r="D2" s="62"/>
      <c r="E2" s="62"/>
      <c r="F2" s="62"/>
      <c r="G2" s="62"/>
    </row>
    <row r="3" spans="1:12" ht="15" thickBot="1" x14ac:dyDescent="0.25"/>
    <row r="4" spans="1:12" ht="44.25" customHeight="1" thickBot="1" x14ac:dyDescent="0.25">
      <c r="A4" s="18" t="s">
        <v>10</v>
      </c>
      <c r="B4" s="4" t="s">
        <v>0</v>
      </c>
      <c r="C4" s="5" t="s">
        <v>9</v>
      </c>
      <c r="D4" s="5" t="s">
        <v>7</v>
      </c>
      <c r="E4" s="4" t="s">
        <v>8</v>
      </c>
      <c r="F4" s="4" t="s">
        <v>13</v>
      </c>
      <c r="G4" s="6" t="s">
        <v>11</v>
      </c>
    </row>
    <row r="5" spans="1:12" ht="15" thickBot="1" x14ac:dyDescent="0.25">
      <c r="A5" s="21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3">
        <v>9</v>
      </c>
    </row>
    <row r="6" spans="1:12" ht="15" x14ac:dyDescent="0.2">
      <c r="A6" s="56" t="s">
        <v>2</v>
      </c>
      <c r="B6" s="57"/>
      <c r="C6" s="57"/>
      <c r="D6" s="57"/>
      <c r="E6" s="57"/>
      <c r="F6" s="57"/>
      <c r="G6" s="58"/>
    </row>
    <row r="7" spans="1:12" ht="25.5" x14ac:dyDescent="0.2">
      <c r="A7" s="7">
        <v>1</v>
      </c>
      <c r="B7" s="1" t="s">
        <v>17</v>
      </c>
      <c r="C7" s="8" t="s">
        <v>1</v>
      </c>
      <c r="D7" s="9">
        <v>30</v>
      </c>
      <c r="E7" s="8">
        <v>1</v>
      </c>
      <c r="F7" s="15"/>
      <c r="G7" s="24"/>
    </row>
    <row r="8" spans="1:12" ht="25.5" x14ac:dyDescent="0.2">
      <c r="A8" s="7">
        <v>2</v>
      </c>
      <c r="B8" s="1" t="s">
        <v>18</v>
      </c>
      <c r="C8" s="8" t="s">
        <v>1</v>
      </c>
      <c r="D8" s="8">
        <v>257</v>
      </c>
      <c r="E8" s="8">
        <v>1</v>
      </c>
      <c r="F8" s="15"/>
      <c r="G8" s="24"/>
    </row>
    <row r="9" spans="1:12" ht="25.5" x14ac:dyDescent="0.2">
      <c r="A9" s="7">
        <v>3</v>
      </c>
      <c r="B9" s="1" t="s">
        <v>19</v>
      </c>
      <c r="C9" s="8" t="s">
        <v>1</v>
      </c>
      <c r="D9" s="8">
        <v>3</v>
      </c>
      <c r="E9" s="8">
        <v>1</v>
      </c>
      <c r="F9" s="15"/>
      <c r="G9" s="24"/>
    </row>
    <row r="10" spans="1:12" ht="38.25" x14ac:dyDescent="0.2">
      <c r="A10" s="7">
        <v>4</v>
      </c>
      <c r="B10" s="1" t="s">
        <v>4</v>
      </c>
      <c r="C10" s="8" t="s">
        <v>1</v>
      </c>
      <c r="D10" s="8">
        <v>56</v>
      </c>
      <c r="E10" s="8">
        <v>1</v>
      </c>
      <c r="F10" s="15"/>
      <c r="G10" s="24"/>
    </row>
    <row r="11" spans="1:12" ht="39" thickBot="1" x14ac:dyDescent="0.25">
      <c r="A11" s="7">
        <v>5</v>
      </c>
      <c r="B11" s="19" t="s">
        <v>20</v>
      </c>
      <c r="C11" s="10" t="s">
        <v>1</v>
      </c>
      <c r="D11" s="10">
        <v>1</v>
      </c>
      <c r="E11" s="10">
        <v>1</v>
      </c>
      <c r="F11" s="16"/>
      <c r="G11" s="24"/>
    </row>
    <row r="12" spans="1:12" ht="36.75" customHeight="1" thickBot="1" x14ac:dyDescent="0.25">
      <c r="A12" s="53" t="s">
        <v>12</v>
      </c>
      <c r="B12" s="55"/>
      <c r="C12" s="59"/>
      <c r="D12" s="25">
        <f>SUM(D7:D11)</f>
        <v>347</v>
      </c>
      <c r="E12" s="25"/>
      <c r="F12" s="26"/>
      <c r="G12" s="27"/>
    </row>
    <row r="13" spans="1:12" ht="15" x14ac:dyDescent="0.2">
      <c r="A13" s="56" t="s">
        <v>3</v>
      </c>
      <c r="B13" s="57"/>
      <c r="C13" s="57"/>
      <c r="D13" s="57"/>
      <c r="E13" s="57"/>
      <c r="F13" s="57"/>
      <c r="G13" s="58"/>
    </row>
    <row r="14" spans="1:12" ht="25.5" x14ac:dyDescent="0.2">
      <c r="A14" s="7">
        <v>1</v>
      </c>
      <c r="B14" s="1" t="s">
        <v>21</v>
      </c>
      <c r="C14" s="8" t="s">
        <v>1</v>
      </c>
      <c r="D14" s="8">
        <v>10</v>
      </c>
      <c r="E14" s="8">
        <v>1</v>
      </c>
      <c r="F14" s="15"/>
      <c r="G14" s="15"/>
    </row>
    <row r="15" spans="1:12" ht="26.25" thickBot="1" x14ac:dyDescent="0.3">
      <c r="A15" s="11">
        <v>2</v>
      </c>
      <c r="B15" s="19" t="s">
        <v>18</v>
      </c>
      <c r="C15" s="10" t="s">
        <v>1</v>
      </c>
      <c r="D15" s="10">
        <v>22</v>
      </c>
      <c r="E15" s="10">
        <v>1</v>
      </c>
      <c r="F15" s="16"/>
      <c r="G15" s="30"/>
      <c r="L15" s="3"/>
    </row>
    <row r="16" spans="1:12" ht="39" customHeight="1" thickBot="1" x14ac:dyDescent="0.25">
      <c r="A16" s="53" t="s">
        <v>12</v>
      </c>
      <c r="B16" s="55"/>
      <c r="C16" s="59"/>
      <c r="D16" s="25">
        <f>D14+D15</f>
        <v>32</v>
      </c>
      <c r="E16" s="25"/>
      <c r="F16" s="28"/>
      <c r="G16" s="49"/>
    </row>
    <row r="17" spans="1:7" ht="15.75" thickBot="1" x14ac:dyDescent="0.25">
      <c r="A17" s="60" t="s">
        <v>5</v>
      </c>
      <c r="B17" s="54"/>
      <c r="C17" s="54"/>
      <c r="D17" s="54"/>
      <c r="E17" s="54"/>
      <c r="F17" s="54"/>
      <c r="G17" s="61"/>
    </row>
    <row r="18" spans="1:7" ht="50.25" customHeight="1" x14ac:dyDescent="0.2">
      <c r="A18" s="48">
        <v>1</v>
      </c>
      <c r="B18" s="20" t="s">
        <v>22</v>
      </c>
      <c r="C18" s="43" t="s">
        <v>1</v>
      </c>
      <c r="D18" s="43">
        <v>1</v>
      </c>
      <c r="E18" s="43">
        <v>1</v>
      </c>
      <c r="F18" s="47"/>
      <c r="G18" s="31"/>
    </row>
    <row r="19" spans="1:7" ht="38.25" customHeight="1" x14ac:dyDescent="0.2">
      <c r="A19" s="8">
        <v>2</v>
      </c>
      <c r="B19" s="1" t="s">
        <v>23</v>
      </c>
      <c r="C19" s="43" t="s">
        <v>1</v>
      </c>
      <c r="D19" s="43">
        <v>3</v>
      </c>
      <c r="E19" s="43">
        <v>1</v>
      </c>
      <c r="F19" s="16"/>
      <c r="G19" s="15"/>
    </row>
    <row r="20" spans="1:7" ht="30.75" customHeight="1" x14ac:dyDescent="0.2">
      <c r="A20" s="46">
        <v>3</v>
      </c>
      <c r="B20" s="1" t="s">
        <v>21</v>
      </c>
      <c r="C20" s="43" t="s">
        <v>1</v>
      </c>
      <c r="D20" s="43">
        <v>1</v>
      </c>
      <c r="E20" s="43">
        <v>1</v>
      </c>
      <c r="F20" s="16"/>
      <c r="G20" s="31"/>
    </row>
    <row r="21" spans="1:7" ht="30.75" customHeight="1" x14ac:dyDescent="0.2">
      <c r="A21" s="8">
        <v>4</v>
      </c>
      <c r="B21" s="19" t="s">
        <v>24</v>
      </c>
      <c r="C21" s="8" t="s">
        <v>1</v>
      </c>
      <c r="D21" s="8">
        <v>2</v>
      </c>
      <c r="E21" s="8">
        <v>1</v>
      </c>
      <c r="F21" s="16"/>
      <c r="G21" s="15"/>
    </row>
    <row r="22" spans="1:7" ht="26.25" thickBot="1" x14ac:dyDescent="0.25">
      <c r="A22" s="44">
        <v>5</v>
      </c>
      <c r="B22" s="32" t="s">
        <v>25</v>
      </c>
      <c r="C22" s="17" t="s">
        <v>1</v>
      </c>
      <c r="D22" s="17">
        <v>1</v>
      </c>
      <c r="E22" s="17">
        <v>1</v>
      </c>
      <c r="F22" s="16"/>
      <c r="G22" s="31"/>
    </row>
    <row r="23" spans="1:7" ht="36" customHeight="1" thickBot="1" x14ac:dyDescent="0.25">
      <c r="A23" s="60" t="s">
        <v>12</v>
      </c>
      <c r="B23" s="54"/>
      <c r="C23" s="59"/>
      <c r="D23" s="25">
        <v>8</v>
      </c>
      <c r="E23" s="25"/>
      <c r="F23" s="25"/>
      <c r="G23" s="27"/>
    </row>
    <row r="24" spans="1:7" ht="15.75" thickBot="1" x14ac:dyDescent="0.3">
      <c r="A24" s="35"/>
      <c r="B24" s="35"/>
      <c r="C24" s="38"/>
      <c r="D24" s="33" t="s">
        <v>14</v>
      </c>
      <c r="E24" s="38"/>
      <c r="F24" s="39"/>
      <c r="G24" s="34"/>
    </row>
    <row r="25" spans="1:7" ht="27" customHeight="1" x14ac:dyDescent="0.2">
      <c r="A25" s="43">
        <v>1</v>
      </c>
      <c r="B25" s="20" t="s">
        <v>18</v>
      </c>
      <c r="C25" s="40" t="s">
        <v>1</v>
      </c>
      <c r="D25" s="43">
        <v>2</v>
      </c>
      <c r="E25" s="43">
        <v>1</v>
      </c>
      <c r="F25" s="16"/>
      <c r="G25" s="31"/>
    </row>
    <row r="26" spans="1:7" ht="26.25" customHeight="1" x14ac:dyDescent="0.2">
      <c r="A26" s="36">
        <v>2</v>
      </c>
      <c r="B26" s="1" t="s">
        <v>17</v>
      </c>
      <c r="C26" s="41" t="s">
        <v>1</v>
      </c>
      <c r="D26" s="8">
        <v>1</v>
      </c>
      <c r="E26" s="8">
        <v>1</v>
      </c>
      <c r="F26" s="16"/>
      <c r="G26" s="15"/>
    </row>
    <row r="27" spans="1:7" ht="26.25" customHeight="1" thickBot="1" x14ac:dyDescent="0.25">
      <c r="A27" s="37">
        <v>3</v>
      </c>
      <c r="B27" s="32" t="s">
        <v>26</v>
      </c>
      <c r="C27" s="42" t="s">
        <v>1</v>
      </c>
      <c r="D27" s="44">
        <v>1</v>
      </c>
      <c r="E27" s="44">
        <v>1</v>
      </c>
      <c r="F27" s="30"/>
      <c r="G27" s="31"/>
    </row>
    <row r="28" spans="1:7" ht="36" customHeight="1" thickBot="1" x14ac:dyDescent="0.25">
      <c r="A28" s="37"/>
      <c r="B28" s="35" t="s">
        <v>12</v>
      </c>
      <c r="C28" s="35"/>
      <c r="D28" s="45">
        <v>4</v>
      </c>
      <c r="E28" s="35"/>
      <c r="F28" s="35"/>
      <c r="G28" s="51"/>
    </row>
    <row r="29" spans="1:7" ht="36.75" customHeight="1" thickBot="1" x14ac:dyDescent="0.25">
      <c r="A29" s="53" t="s">
        <v>6</v>
      </c>
      <c r="B29" s="54"/>
      <c r="C29" s="55"/>
      <c r="D29" s="55"/>
      <c r="E29" s="55"/>
      <c r="F29" s="55"/>
      <c r="G29" s="50"/>
    </row>
    <row r="30" spans="1:7" ht="15" x14ac:dyDescent="0.25">
      <c r="A30" s="12"/>
      <c r="B30" s="12"/>
      <c r="C30" s="12"/>
      <c r="D30" s="12"/>
      <c r="E30" s="12"/>
      <c r="F30" s="12"/>
      <c r="G30" s="13"/>
    </row>
    <row r="31" spans="1:7" ht="15" x14ac:dyDescent="0.25">
      <c r="A31" s="12"/>
      <c r="B31" s="12"/>
      <c r="C31" s="12"/>
      <c r="D31" s="12"/>
      <c r="E31" s="12"/>
      <c r="F31" s="12"/>
      <c r="G31" s="13"/>
    </row>
  </sheetData>
  <mergeCells count="9">
    <mergeCell ref="A1:C1"/>
    <mergeCell ref="A29:F29"/>
    <mergeCell ref="A2:G2"/>
    <mergeCell ref="A6:G6"/>
    <mergeCell ref="A12:C12"/>
    <mergeCell ref="A13:G13"/>
    <mergeCell ref="A17:G17"/>
    <mergeCell ref="A16:C16"/>
    <mergeCell ref="A23:C23"/>
  </mergeCells>
  <pageMargins left="0.7" right="0.7" top="0.75" bottom="0.7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84656C6-A08F-442E-A0C2-97FDBA432E5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Piekarczyk Katarzyna</dc:creator>
  <cp:lastModifiedBy>Piekarczyk Katarzyna</cp:lastModifiedBy>
  <cp:lastPrinted>2026-04-30T07:47:40Z</cp:lastPrinted>
  <dcterms:created xsi:type="dcterms:W3CDTF">2016-06-17T10:19:02Z</dcterms:created>
  <dcterms:modified xsi:type="dcterms:W3CDTF">2026-04-30T07:48:16Z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1f75acc6-a282-479c-93a1-238d9552a1ef</vt:lpwstr>
  </property>
  <property fmtid="{D5CDD505-2E9C-101B-9397-08002B2CF9AE}" pid="3" name="bjSaver">
    <vt:lpwstr>z7Lta+u7PfzyrRSMeUY4VJqjqoaxJH97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pmDocIH">
    <vt:lpwstr>zYQ4Zgx1H4HRbx8DlUxUA4HQBx7nR7Ss</vt:lpwstr>
  </property>
  <property fmtid="{D5CDD505-2E9C-101B-9397-08002B2CF9AE}" pid="10" name="bjClsUserRVM">
    <vt:lpwstr>[]</vt:lpwstr>
  </property>
  <property fmtid="{D5CDD505-2E9C-101B-9397-08002B2CF9AE}" pid="11" name="s5636:Creator type=author">
    <vt:lpwstr>Piekarczyk Katarzyna</vt:lpwstr>
  </property>
  <property fmtid="{D5CDD505-2E9C-101B-9397-08002B2CF9AE}" pid="12" name="s5636:Creator type=IP">
    <vt:lpwstr>10.68.100.24</vt:lpwstr>
  </property>
</Properties>
</file>